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AJICP\CP\02 CONTRATS EN COURS EXECUTION\26 MARCHES 2026\2026-08 AUDIOVISUEL\01 DCE WORD\DCE 2026-08\"/>
    </mc:Choice>
  </mc:AlternateContent>
  <xr:revisionPtr revIDLastSave="0" documentId="13_ncr:1_{7DADD2EF-0B60-4EC0-94FD-14191E314883}" xr6:coauthVersionLast="36" xr6:coauthVersionMax="47" xr10:uidLastSave="{00000000-0000-0000-0000-000000000000}"/>
  <bookViews>
    <workbookView xWindow="0" yWindow="0" windowWidth="23040" windowHeight="6348" activeTab="1" xr2:uid="{00000000-000D-0000-FFFF-FFFF00000000}"/>
  </bookViews>
  <sheets>
    <sheet name="DQE ESTIMATION 1" sheetId="4" r:id="rId1"/>
    <sheet name="DQE ESTIMATION 2" sheetId="5" r:id="rId2"/>
    <sheet name="TOTAL DCE LOT2" sheetId="3" r:id="rId3"/>
  </sheets>
  <definedNames>
    <definedName name="_xlnm.Print_Area" localSheetId="0">'DQE ESTIMATION 1'!$A$1:$F$31</definedName>
    <definedName name="_xlnm.Print_Area" localSheetId="1">'DQE ESTIMATION 2'!$A$1:$F$40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5" l="1"/>
  <c r="F2" i="3"/>
  <c r="E12" i="5" l="1"/>
  <c r="F12" i="5" s="1"/>
  <c r="E19" i="5"/>
  <c r="F19" i="5" s="1"/>
  <c r="E27" i="5"/>
  <c r="F27" i="5" s="1"/>
  <c r="E18" i="5"/>
  <c r="F18" i="5" s="1"/>
  <c r="E17" i="5"/>
  <c r="F17" i="5" s="1"/>
  <c r="E16" i="5"/>
  <c r="F16" i="5" s="1"/>
  <c r="E15" i="5"/>
  <c r="F15" i="5" s="1"/>
  <c r="E13" i="5"/>
  <c r="F13" i="5" s="1"/>
  <c r="E26" i="5"/>
  <c r="F26" i="5" s="1"/>
  <c r="E37" i="5"/>
  <c r="F37" i="5" s="1"/>
  <c r="E36" i="5"/>
  <c r="F36" i="5" s="1"/>
  <c r="E34" i="5"/>
  <c r="F34" i="5" s="1"/>
  <c r="E32" i="5"/>
  <c r="F32" i="5" s="1"/>
  <c r="E31" i="5"/>
  <c r="F31" i="5" s="1"/>
  <c r="E30" i="5"/>
  <c r="E28" i="5"/>
  <c r="F28" i="5" s="1"/>
  <c r="E25" i="5"/>
  <c r="F25" i="5" s="1"/>
  <c r="E23" i="5"/>
  <c r="F23" i="5" s="1"/>
  <c r="E21" i="5"/>
  <c r="F21" i="5" s="1"/>
  <c r="E11" i="5"/>
  <c r="F11" i="5" s="1"/>
  <c r="E7" i="5"/>
  <c r="F7" i="5" s="1"/>
  <c r="F38" i="5" s="1"/>
  <c r="F3" i="3" s="1"/>
  <c r="F4" i="3" s="1"/>
  <c r="E26" i="4"/>
  <c r="F26" i="4" s="1"/>
  <c r="E25" i="4"/>
  <c r="F25" i="4" s="1"/>
  <c r="E23" i="4"/>
  <c r="F23" i="4" s="1"/>
  <c r="E21" i="4"/>
  <c r="F21" i="4" s="1"/>
  <c r="E20" i="4"/>
  <c r="F20" i="4" s="1"/>
  <c r="E19" i="4"/>
  <c r="F19" i="4" s="1"/>
  <c r="E17" i="4"/>
  <c r="F17" i="4" s="1"/>
  <c r="E16" i="4"/>
  <c r="F16" i="4" s="1"/>
  <c r="E14" i="4"/>
  <c r="F14" i="4" s="1"/>
  <c r="E12" i="4"/>
  <c r="F12" i="4" s="1"/>
  <c r="E10" i="4"/>
  <c r="F10" i="4" s="1"/>
  <c r="E7" i="4"/>
  <c r="F7" i="4" s="1"/>
  <c r="F27" i="4"/>
</calcChain>
</file>

<file path=xl/sharedStrings.xml><?xml version="1.0" encoding="utf-8"?>
<sst xmlns="http://schemas.openxmlformats.org/spreadsheetml/2006/main" count="73" uniqueCount="47">
  <si>
    <t>Équipement d'une salle informatique de 40 places</t>
  </si>
  <si>
    <t>Désignation</t>
  </si>
  <si>
    <t>Quantité</t>
  </si>
  <si>
    <t>Prix U.H.T.</t>
  </si>
  <si>
    <t>Remise</t>
  </si>
  <si>
    <t>Prix U.H.T. remisé</t>
  </si>
  <si>
    <t>Prix HT en fonction des quantités</t>
  </si>
  <si>
    <t>Diffusion Video</t>
  </si>
  <si>
    <t>Moniteur 85"</t>
  </si>
  <si>
    <t xml:space="preserve">Selecteur HDMI </t>
  </si>
  <si>
    <t>Diffusion Audio</t>
  </si>
  <si>
    <t>Paire d'nceintes amplifiées</t>
  </si>
  <si>
    <t>Tableau blanc d'écriture</t>
  </si>
  <si>
    <t>Tableau d’écriture coulissant à 2 pans</t>
  </si>
  <si>
    <t>Pilotage</t>
  </si>
  <si>
    <t>Boîtier de commande mural</t>
  </si>
  <si>
    <t>Support, système de fixation, câbles et fournitures</t>
  </si>
  <si>
    <t>Support Moniteur 85"</t>
  </si>
  <si>
    <t>Forfait câbles et petites fournitures</t>
  </si>
  <si>
    <t>Installation</t>
  </si>
  <si>
    <t>Main d'œuvre technicien (JH)</t>
  </si>
  <si>
    <t>Main d'œuvre études &amp; gestion de projet (JH)</t>
  </si>
  <si>
    <t>Main d'œuvre programmation et mise en ser vice (MOP) (JH)</t>
  </si>
  <si>
    <t>Supervision</t>
  </si>
  <si>
    <t>Main d'œuvre programmation (JH)</t>
  </si>
  <si>
    <t>Formation</t>
  </si>
  <si>
    <t>Formation utilisateur (JH)</t>
  </si>
  <si>
    <t>Formation exploitant (programmation, maintenance 1° niveau) (JH)</t>
  </si>
  <si>
    <t xml:space="preserve">MONTANT ESTIMATIF HT DQE </t>
  </si>
  <si>
    <t>Équipement d'une salle comodale de 92 places</t>
  </si>
  <si>
    <t>Moniteur 65"</t>
  </si>
  <si>
    <t>Selecteur HDMI - USB</t>
  </si>
  <si>
    <t>Paire d'enceintes audio</t>
  </si>
  <si>
    <t>Mélangeur</t>
  </si>
  <si>
    <t>Amplificateur</t>
  </si>
  <si>
    <t>Webconférence</t>
  </si>
  <si>
    <t>Module de web conférence</t>
  </si>
  <si>
    <t>Caméra déportée</t>
  </si>
  <si>
    <t>Microphone de surface</t>
  </si>
  <si>
    <t>Paire de micros-cravate bouton + plot de charge</t>
  </si>
  <si>
    <t>Micro HF main + récepteur</t>
  </si>
  <si>
    <t>Dalle tactile de commande murale</t>
  </si>
  <si>
    <t>Support Moniteur 65"</t>
  </si>
  <si>
    <t>Baie technique</t>
  </si>
  <si>
    <t>TOTAL DQE LOT2</t>
  </si>
  <si>
    <t>Équipement d'une salle informatique de 40 places DQE ESTIMATION 1</t>
  </si>
  <si>
    <t>Équipement d'une salle comodale de 92 places DQE ESTIMATION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</si>
</sst>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left" vertical="top" indent="2"/>
    </xf>
    <xf numFmtId="0" fontId="0" fillId="0" borderId="1" xfId="0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64" fontId="3" fillId="0" borderId="1" xfId="1" applyNumberFormat="1" applyFont="1" applyBorder="1"/>
    <xf numFmtId="0" fontId="0" fillId="0" borderId="1" xfId="0" applyBorder="1" applyAlignment="1">
      <alignment wrapText="1"/>
    </xf>
    <xf numFmtId="0" fontId="0" fillId="0" borderId="3" xfId="0" applyBorder="1"/>
    <xf numFmtId="164" fontId="3" fillId="0" borderId="3" xfId="1" applyNumberFormat="1" applyFont="1" applyBorder="1"/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11" fillId="0" borderId="1" xfId="0" applyFont="1" applyBorder="1" applyAlignment="1">
      <alignment horizontal="left" vertical="top" indent="2"/>
    </xf>
    <xf numFmtId="0" fontId="9" fillId="0" borderId="6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3" xfId="2" xr:uid="{02084486-6CBF-403D-8F93-BB5F3542A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B5EA5-83D4-4C5A-A988-2CAB9BEA2E39}">
  <sheetPr>
    <pageSetUpPr fitToPage="1"/>
  </sheetPr>
  <dimension ref="A2:M236"/>
  <sheetViews>
    <sheetView view="pageBreakPreview" zoomScale="60" zoomScaleNormal="100" workbookViewId="0">
      <selection activeCell="A2" sqref="A2:F2"/>
    </sheetView>
  </sheetViews>
  <sheetFormatPr baseColWidth="10" defaultColWidth="11.44140625" defaultRowHeight="14.4" x14ac:dyDescent="0.3"/>
  <cols>
    <col min="1" max="1" width="58.44140625" style="1" customWidth="1"/>
    <col min="2" max="2" width="20.109375" customWidth="1"/>
    <col min="3" max="3" width="21.88671875" style="1" customWidth="1"/>
    <col min="4" max="4" width="13.88671875" style="2" customWidth="1"/>
    <col min="5" max="6" width="19.109375" style="1" customWidth="1"/>
    <col min="7" max="10" width="9.109375"/>
    <col min="11" max="12" width="13.88671875" style="2" customWidth="1"/>
    <col min="13" max="13" width="16.33203125" style="2" customWidth="1"/>
  </cols>
  <sheetData>
    <row r="2" spans="1:13" ht="18" x14ac:dyDescent="0.35">
      <c r="A2" s="28" t="s">
        <v>0</v>
      </c>
      <c r="B2" s="29"/>
      <c r="C2" s="29"/>
      <c r="D2" s="29"/>
      <c r="E2" s="29"/>
      <c r="F2" s="30"/>
    </row>
    <row r="4" spans="1:13" s="1" customFormat="1" ht="28.8" x14ac:dyDescent="0.3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22" t="s">
        <v>6</v>
      </c>
    </row>
    <row r="5" spans="1:13" x14ac:dyDescent="0.3">
      <c r="A5" s="6"/>
      <c r="B5" s="6"/>
      <c r="C5" s="3"/>
      <c r="D5" s="6"/>
      <c r="E5" s="7"/>
      <c r="F5" s="7"/>
      <c r="J5" s="2"/>
      <c r="M5"/>
    </row>
    <row r="6" spans="1:13" ht="15.6" x14ac:dyDescent="0.3">
      <c r="A6" s="10" t="s">
        <v>7</v>
      </c>
      <c r="B6" s="11"/>
      <c r="C6" s="12"/>
      <c r="D6" s="12"/>
      <c r="E6" s="12"/>
      <c r="F6" s="12"/>
      <c r="G6" s="2"/>
      <c r="K6"/>
      <c r="L6"/>
      <c r="M6"/>
    </row>
    <row r="7" spans="1:13" ht="15.6" x14ac:dyDescent="0.3">
      <c r="A7" s="8" t="s">
        <v>8</v>
      </c>
      <c r="B7" s="9">
        <v>7</v>
      </c>
      <c r="C7" s="7"/>
      <c r="D7" s="7"/>
      <c r="E7" s="9">
        <f t="shared" ref="E7:E26" si="0">(C7-D7)</f>
        <v>0</v>
      </c>
      <c r="F7" s="9">
        <f t="shared" ref="F7:F26" si="1">E7*B7</f>
        <v>0</v>
      </c>
      <c r="G7" s="2"/>
      <c r="K7"/>
      <c r="L7"/>
      <c r="M7"/>
    </row>
    <row r="8" spans="1:13" ht="15.6" x14ac:dyDescent="0.3">
      <c r="A8" s="8" t="s">
        <v>9</v>
      </c>
      <c r="B8" s="9">
        <v>7</v>
      </c>
      <c r="C8" s="7"/>
      <c r="D8" s="7"/>
      <c r="E8" s="9"/>
      <c r="F8" s="9"/>
      <c r="G8" s="2"/>
      <c r="K8"/>
      <c r="L8"/>
      <c r="M8"/>
    </row>
    <row r="9" spans="1:13" ht="15.6" x14ac:dyDescent="0.3">
      <c r="A9" s="10" t="s">
        <v>10</v>
      </c>
      <c r="B9" s="11"/>
      <c r="C9" s="12"/>
      <c r="D9" s="12"/>
      <c r="E9" s="12"/>
      <c r="F9" s="12"/>
      <c r="G9" s="2"/>
      <c r="K9"/>
      <c r="L9"/>
      <c r="M9"/>
    </row>
    <row r="10" spans="1:13" ht="15.6" x14ac:dyDescent="0.3">
      <c r="A10" s="8" t="s">
        <v>11</v>
      </c>
      <c r="B10" s="9">
        <v>7</v>
      </c>
      <c r="C10" s="7"/>
      <c r="D10" s="7"/>
      <c r="E10" s="9">
        <f t="shared" si="0"/>
        <v>0</v>
      </c>
      <c r="F10" s="9">
        <f t="shared" si="1"/>
        <v>0</v>
      </c>
      <c r="G10" s="2"/>
      <c r="K10"/>
      <c r="L10"/>
      <c r="M10"/>
    </row>
    <row r="11" spans="1:13" ht="15.6" x14ac:dyDescent="0.3">
      <c r="A11" s="10" t="s">
        <v>12</v>
      </c>
      <c r="B11" s="11"/>
      <c r="C11" s="12"/>
      <c r="D11" s="12"/>
      <c r="E11" s="12"/>
      <c r="F11" s="12"/>
      <c r="G11" s="2"/>
      <c r="K11"/>
      <c r="L11"/>
      <c r="M11"/>
    </row>
    <row r="12" spans="1:13" ht="15.6" x14ac:dyDescent="0.3">
      <c r="A12" s="24" t="s">
        <v>13</v>
      </c>
      <c r="B12" s="9">
        <v>7</v>
      </c>
      <c r="C12" s="7"/>
      <c r="D12" s="7"/>
      <c r="E12" s="9">
        <f t="shared" si="0"/>
        <v>0</v>
      </c>
      <c r="F12" s="9">
        <f t="shared" si="1"/>
        <v>0</v>
      </c>
      <c r="G12" s="2"/>
      <c r="K12"/>
      <c r="L12"/>
      <c r="M12"/>
    </row>
    <row r="13" spans="1:13" ht="15.6" x14ac:dyDescent="0.3">
      <c r="A13" s="10" t="s">
        <v>14</v>
      </c>
      <c r="B13" s="11"/>
      <c r="C13" s="12"/>
      <c r="D13" s="12"/>
      <c r="E13" s="12"/>
      <c r="F13" s="12"/>
      <c r="G13" s="2"/>
      <c r="K13"/>
      <c r="L13"/>
      <c r="M13"/>
    </row>
    <row r="14" spans="1:13" ht="15.6" x14ac:dyDescent="0.3">
      <c r="A14" s="8" t="s">
        <v>15</v>
      </c>
      <c r="B14" s="9">
        <v>7</v>
      </c>
      <c r="C14" s="7"/>
      <c r="D14" s="7"/>
      <c r="E14" s="9">
        <f t="shared" si="0"/>
        <v>0</v>
      </c>
      <c r="F14" s="9">
        <f t="shared" si="1"/>
        <v>0</v>
      </c>
      <c r="G14" s="2"/>
      <c r="K14"/>
      <c r="L14"/>
      <c r="M14"/>
    </row>
    <row r="15" spans="1:13" ht="15.6" x14ac:dyDescent="0.3">
      <c r="A15" s="10" t="s">
        <v>16</v>
      </c>
      <c r="B15" s="11"/>
      <c r="C15" s="12"/>
      <c r="D15" s="12"/>
      <c r="E15" s="12"/>
      <c r="F15" s="12"/>
      <c r="G15" s="2"/>
      <c r="K15"/>
      <c r="L15"/>
      <c r="M15"/>
    </row>
    <row r="16" spans="1:13" ht="15.6" x14ac:dyDescent="0.3">
      <c r="A16" s="8" t="s">
        <v>17</v>
      </c>
      <c r="B16" s="9">
        <v>7</v>
      </c>
      <c r="C16" s="7"/>
      <c r="D16" s="7"/>
      <c r="E16" s="9">
        <f t="shared" si="0"/>
        <v>0</v>
      </c>
      <c r="F16" s="9">
        <f t="shared" si="1"/>
        <v>0</v>
      </c>
      <c r="G16" s="2"/>
      <c r="K16"/>
      <c r="L16"/>
      <c r="M16"/>
    </row>
    <row r="17" spans="1:13" ht="15.6" x14ac:dyDescent="0.3">
      <c r="A17" s="8" t="s">
        <v>18</v>
      </c>
      <c r="B17" s="9">
        <v>7</v>
      </c>
      <c r="C17" s="7"/>
      <c r="D17" s="7"/>
      <c r="E17" s="9">
        <f t="shared" si="0"/>
        <v>0</v>
      </c>
      <c r="F17" s="9">
        <f t="shared" si="1"/>
        <v>0</v>
      </c>
      <c r="G17" s="2"/>
      <c r="K17"/>
      <c r="L17"/>
      <c r="M17"/>
    </row>
    <row r="18" spans="1:13" x14ac:dyDescent="0.3">
      <c r="A18" s="13" t="s">
        <v>19</v>
      </c>
      <c r="B18" s="14"/>
      <c r="C18" s="13"/>
      <c r="D18" s="13"/>
      <c r="E18" s="13"/>
      <c r="F18" s="13"/>
      <c r="M18"/>
    </row>
    <row r="19" spans="1:13" x14ac:dyDescent="0.3">
      <c r="A19" s="7" t="s">
        <v>20</v>
      </c>
      <c r="B19" s="15">
        <v>1</v>
      </c>
      <c r="C19" s="7"/>
      <c r="D19" s="16"/>
      <c r="E19" s="9">
        <f t="shared" si="0"/>
        <v>0</v>
      </c>
      <c r="F19" s="9">
        <f t="shared" si="1"/>
        <v>0</v>
      </c>
      <c r="M19"/>
    </row>
    <row r="20" spans="1:13" x14ac:dyDescent="0.3">
      <c r="A20" s="7" t="s">
        <v>21</v>
      </c>
      <c r="B20" s="15">
        <v>1</v>
      </c>
      <c r="C20" s="7"/>
      <c r="D20" s="16"/>
      <c r="E20" s="9">
        <f t="shared" si="0"/>
        <v>0</v>
      </c>
      <c r="F20" s="9">
        <f t="shared" si="1"/>
        <v>0</v>
      </c>
      <c r="M20"/>
    </row>
    <row r="21" spans="1:13" x14ac:dyDescent="0.3">
      <c r="A21" s="7" t="s">
        <v>22</v>
      </c>
      <c r="B21" s="15">
        <v>1</v>
      </c>
      <c r="C21" s="7"/>
      <c r="D21" s="16"/>
      <c r="E21" s="9">
        <f t="shared" si="0"/>
        <v>0</v>
      </c>
      <c r="F21" s="9">
        <f t="shared" si="1"/>
        <v>0</v>
      </c>
      <c r="M21"/>
    </row>
    <row r="22" spans="1:13" x14ac:dyDescent="0.3">
      <c r="A22" s="13" t="s">
        <v>23</v>
      </c>
      <c r="B22" s="14"/>
      <c r="C22" s="13"/>
      <c r="D22" s="13"/>
      <c r="E22" s="13"/>
      <c r="F22" s="13"/>
      <c r="M22"/>
    </row>
    <row r="23" spans="1:13" x14ac:dyDescent="0.3">
      <c r="A23" s="7" t="s">
        <v>24</v>
      </c>
      <c r="B23" s="15">
        <v>1</v>
      </c>
      <c r="C23" s="7"/>
      <c r="D23" s="16"/>
      <c r="E23" s="9">
        <f t="shared" si="0"/>
        <v>0</v>
      </c>
      <c r="F23" s="9">
        <f t="shared" si="1"/>
        <v>0</v>
      </c>
      <c r="M23"/>
    </row>
    <row r="24" spans="1:13" x14ac:dyDescent="0.3">
      <c r="A24" s="13" t="s">
        <v>25</v>
      </c>
      <c r="B24" s="14"/>
      <c r="C24" s="13"/>
      <c r="D24" s="13"/>
      <c r="E24" s="13"/>
      <c r="F24" s="13"/>
      <c r="M24"/>
    </row>
    <row r="25" spans="1:13" x14ac:dyDescent="0.3">
      <c r="A25" s="7" t="s">
        <v>26</v>
      </c>
      <c r="B25" s="15">
        <v>1</v>
      </c>
      <c r="C25" s="7"/>
      <c r="D25" s="16"/>
      <c r="E25" s="9">
        <f t="shared" si="0"/>
        <v>0</v>
      </c>
      <c r="F25" s="9">
        <f t="shared" si="1"/>
        <v>0</v>
      </c>
      <c r="M25"/>
    </row>
    <row r="26" spans="1:13" x14ac:dyDescent="0.3">
      <c r="A26" s="17" t="s">
        <v>27</v>
      </c>
      <c r="B26" s="15">
        <v>1</v>
      </c>
      <c r="C26" s="18"/>
      <c r="D26" s="19"/>
      <c r="E26" s="9">
        <f t="shared" si="0"/>
        <v>0</v>
      </c>
      <c r="F26" s="9">
        <f t="shared" si="1"/>
        <v>0</v>
      </c>
      <c r="M26"/>
    </row>
    <row r="27" spans="1:13" ht="18" x14ac:dyDescent="0.35">
      <c r="C27" s="25" t="s">
        <v>28</v>
      </c>
      <c r="D27" s="26"/>
      <c r="E27" s="27"/>
      <c r="F27" s="20">
        <f>SUM(F6:F26)</f>
        <v>0</v>
      </c>
    </row>
    <row r="28" spans="1:13" ht="18" x14ac:dyDescent="0.35">
      <c r="C28" s="23"/>
      <c r="E28" s="21"/>
      <c r="F28" s="21"/>
    </row>
    <row r="45" spans="3:3" x14ac:dyDescent="0.3">
      <c r="C45"/>
    </row>
    <row r="62" spans="4:6" x14ac:dyDescent="0.3">
      <c r="D62" s="1"/>
      <c r="E62" s="4"/>
      <c r="F62" s="4"/>
    </row>
    <row r="63" spans="4:6" x14ac:dyDescent="0.3">
      <c r="D63" s="1"/>
    </row>
    <row r="64" spans="4:6" x14ac:dyDescent="0.3">
      <c r="D64" s="1"/>
    </row>
    <row r="65" spans="4:4" x14ac:dyDescent="0.3">
      <c r="D65" s="1"/>
    </row>
    <row r="66" spans="4:4" x14ac:dyDescent="0.3">
      <c r="D66" s="1"/>
    </row>
    <row r="67" spans="4:4" x14ac:dyDescent="0.3">
      <c r="D67" s="1"/>
    </row>
    <row r="68" spans="4:4" x14ac:dyDescent="0.3">
      <c r="D68" s="1"/>
    </row>
    <row r="226" spans="3:3" x14ac:dyDescent="0.3">
      <c r="C226" s="1">
        <v>1</v>
      </c>
    </row>
    <row r="227" spans="3:3" x14ac:dyDescent="0.3">
      <c r="C227" s="1">
        <v>1</v>
      </c>
    </row>
    <row r="228" spans="3:3" x14ac:dyDescent="0.3">
      <c r="C228" s="1">
        <v>8</v>
      </c>
    </row>
    <row r="229" spans="3:3" x14ac:dyDescent="0.3">
      <c r="C229" s="1">
        <v>2</v>
      </c>
    </row>
    <row r="230" spans="3:3" x14ac:dyDescent="0.3">
      <c r="C230" s="1">
        <v>2</v>
      </c>
    </row>
    <row r="231" spans="3:3" x14ac:dyDescent="0.3">
      <c r="C231" s="1">
        <v>3</v>
      </c>
    </row>
    <row r="232" spans="3:3" x14ac:dyDescent="0.3">
      <c r="C232" s="1">
        <v>1</v>
      </c>
    </row>
    <row r="233" spans="3:3" x14ac:dyDescent="0.3">
      <c r="C233" s="1">
        <v>1</v>
      </c>
    </row>
    <row r="234" spans="3:3" x14ac:dyDescent="0.3">
      <c r="C234" s="1">
        <v>1</v>
      </c>
    </row>
    <row r="235" spans="3:3" x14ac:dyDescent="0.3">
      <c r="C235" s="1">
        <v>3</v>
      </c>
    </row>
    <row r="236" spans="3:3" x14ac:dyDescent="0.3">
      <c r="C236" s="1">
        <v>4</v>
      </c>
    </row>
  </sheetData>
  <mergeCells count="2">
    <mergeCell ref="C27:E27"/>
    <mergeCell ref="A2:F2"/>
  </mergeCells>
  <pageMargins left="0.70866141732283472" right="0.70866141732283472" top="0.59055118110236227" bottom="0.55118110236220474" header="0.31496062992125984" footer="0.31496062992125984"/>
  <pageSetup paperSize="9" scale="57" fitToHeight="0" orientation="portrait" r:id="rId1"/>
  <headerFooter>
    <oddHeader>&amp;CMarché audiovisuel 2026 - BPU - Lot 2- Hoche 2-Matériel de diffusion et de captation</oddHead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863C-E5FE-4B1B-BDBC-280A60C35624}">
  <sheetPr>
    <pageSetUpPr fitToPage="1"/>
  </sheetPr>
  <dimension ref="A2:M247"/>
  <sheetViews>
    <sheetView tabSelected="1" topLeftCell="A22" zoomScaleNormal="100" workbookViewId="0">
      <selection activeCell="H38" sqref="H38"/>
    </sheetView>
  </sheetViews>
  <sheetFormatPr baseColWidth="10" defaultColWidth="11.44140625" defaultRowHeight="14.4" x14ac:dyDescent="0.3"/>
  <cols>
    <col min="1" max="1" width="58.44140625" style="1" customWidth="1"/>
    <col min="2" max="2" width="20.109375" customWidth="1"/>
    <col min="3" max="3" width="21.88671875" style="1" customWidth="1"/>
    <col min="4" max="4" width="13.88671875" style="2" customWidth="1"/>
    <col min="5" max="6" width="19.109375" style="1" customWidth="1"/>
    <col min="7" max="10" width="9.109375"/>
    <col min="11" max="12" width="13.88671875" style="2" customWidth="1"/>
    <col min="13" max="13" width="16.33203125" style="2" customWidth="1"/>
  </cols>
  <sheetData>
    <row r="2" spans="1:13" ht="18" x14ac:dyDescent="0.35">
      <c r="A2" s="28" t="s">
        <v>29</v>
      </c>
      <c r="B2" s="29"/>
      <c r="C2" s="29"/>
      <c r="D2" s="29"/>
      <c r="E2" s="29"/>
      <c r="F2" s="30"/>
    </row>
    <row r="4" spans="1:13" s="1" customFormat="1" ht="28.8" x14ac:dyDescent="0.3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22" t="s">
        <v>6</v>
      </c>
    </row>
    <row r="5" spans="1:13" x14ac:dyDescent="0.3">
      <c r="A5" s="6"/>
      <c r="B5" s="6"/>
      <c r="C5" s="3"/>
      <c r="D5" s="6"/>
      <c r="E5" s="7"/>
      <c r="F5" s="7"/>
      <c r="J5" s="2"/>
      <c r="M5"/>
    </row>
    <row r="6" spans="1:13" ht="15.6" x14ac:dyDescent="0.3">
      <c r="A6" s="10" t="s">
        <v>7</v>
      </c>
      <c r="B6" s="11"/>
      <c r="C6" s="12"/>
      <c r="D6" s="12"/>
      <c r="E6" s="12"/>
      <c r="F6" s="12"/>
      <c r="G6" s="2"/>
      <c r="K6"/>
      <c r="L6"/>
      <c r="M6"/>
    </row>
    <row r="7" spans="1:13" ht="15.6" x14ac:dyDescent="0.3">
      <c r="A7" s="8" t="s">
        <v>8</v>
      </c>
      <c r="B7" s="9">
        <v>1</v>
      </c>
      <c r="C7" s="7"/>
      <c r="D7" s="7"/>
      <c r="E7" s="9">
        <f t="shared" ref="E7:E37" si="0">(C7-D7)</f>
        <v>0</v>
      </c>
      <c r="F7" s="9">
        <f t="shared" ref="F7:F37" si="1">E7*B7</f>
        <v>0</v>
      </c>
      <c r="G7" s="2"/>
      <c r="K7"/>
      <c r="L7"/>
      <c r="M7"/>
    </row>
    <row r="8" spans="1:13" ht="15.6" x14ac:dyDescent="0.3">
      <c r="A8" s="8" t="s">
        <v>30</v>
      </c>
      <c r="B8" s="9">
        <v>2</v>
      </c>
      <c r="C8" s="7"/>
      <c r="D8" s="7"/>
      <c r="E8" s="9"/>
      <c r="F8" s="9"/>
      <c r="G8" s="2"/>
      <c r="K8"/>
      <c r="L8"/>
      <c r="M8"/>
    </row>
    <row r="9" spans="1:13" ht="15.6" x14ac:dyDescent="0.3">
      <c r="A9" s="8" t="s">
        <v>31</v>
      </c>
      <c r="B9" s="9">
        <v>1</v>
      </c>
      <c r="C9" s="7"/>
      <c r="D9" s="7"/>
      <c r="E9" s="9"/>
      <c r="F9" s="9"/>
      <c r="G9" s="2"/>
      <c r="K9"/>
      <c r="L9"/>
      <c r="M9"/>
    </row>
    <row r="10" spans="1:13" ht="15.6" x14ac:dyDescent="0.3">
      <c r="A10" s="10" t="s">
        <v>10</v>
      </c>
      <c r="B10" s="11"/>
      <c r="C10" s="12"/>
      <c r="D10" s="12"/>
      <c r="E10" s="12"/>
      <c r="F10" s="12"/>
      <c r="G10" s="2"/>
      <c r="K10"/>
      <c r="L10"/>
      <c r="M10"/>
    </row>
    <row r="11" spans="1:13" ht="15.6" x14ac:dyDescent="0.3">
      <c r="A11" s="8" t="s">
        <v>32</v>
      </c>
      <c r="B11" s="9">
        <v>1</v>
      </c>
      <c r="C11" s="7"/>
      <c r="D11" s="7"/>
      <c r="E11" s="9">
        <f t="shared" si="0"/>
        <v>0</v>
      </c>
      <c r="F11" s="9">
        <f t="shared" si="1"/>
        <v>0</v>
      </c>
      <c r="G11" s="2"/>
      <c r="K11"/>
      <c r="L11"/>
      <c r="M11"/>
    </row>
    <row r="12" spans="1:13" ht="15.6" x14ac:dyDescent="0.3">
      <c r="A12" s="8" t="s">
        <v>33</v>
      </c>
      <c r="B12" s="9">
        <v>1</v>
      </c>
      <c r="C12" s="7"/>
      <c r="D12" s="7"/>
      <c r="E12" s="9">
        <f t="shared" si="0"/>
        <v>0</v>
      </c>
      <c r="F12" s="9">
        <f t="shared" si="1"/>
        <v>0</v>
      </c>
      <c r="G12" s="2"/>
      <c r="K12"/>
      <c r="L12"/>
      <c r="M12"/>
    </row>
    <row r="13" spans="1:13" ht="15.6" x14ac:dyDescent="0.3">
      <c r="A13" s="8" t="s">
        <v>34</v>
      </c>
      <c r="B13" s="9">
        <v>1</v>
      </c>
      <c r="C13" s="7"/>
      <c r="D13" s="7"/>
      <c r="E13" s="9">
        <f t="shared" ref="E13" si="2">(C13-D13)</f>
        <v>0</v>
      </c>
      <c r="F13" s="9">
        <f t="shared" ref="F13" si="3">E13*B13</f>
        <v>0</v>
      </c>
      <c r="G13" s="2"/>
      <c r="K13"/>
      <c r="L13"/>
      <c r="M13"/>
    </row>
    <row r="14" spans="1:13" ht="15.6" x14ac:dyDescent="0.3">
      <c r="A14" s="10" t="s">
        <v>35</v>
      </c>
      <c r="B14" s="11"/>
      <c r="C14" s="12"/>
      <c r="D14" s="12"/>
      <c r="E14" s="12"/>
      <c r="F14" s="12"/>
      <c r="G14" s="2"/>
      <c r="K14"/>
      <c r="L14"/>
      <c r="M14"/>
    </row>
    <row r="15" spans="1:13" ht="15.6" x14ac:dyDescent="0.3">
      <c r="A15" s="8" t="s">
        <v>36</v>
      </c>
      <c r="B15" s="9">
        <v>1</v>
      </c>
      <c r="C15" s="7"/>
      <c r="D15" s="7"/>
      <c r="E15" s="9">
        <f t="shared" ref="E15:E16" si="4">(C15-D15)</f>
        <v>0</v>
      </c>
      <c r="F15" s="9">
        <f t="shared" ref="F15:F16" si="5">E15*B15</f>
        <v>0</v>
      </c>
      <c r="G15" s="2"/>
      <c r="K15"/>
      <c r="L15"/>
      <c r="M15"/>
    </row>
    <row r="16" spans="1:13" ht="15.6" x14ac:dyDescent="0.3">
      <c r="A16" s="8" t="s">
        <v>37</v>
      </c>
      <c r="B16" s="9">
        <v>1</v>
      </c>
      <c r="C16" s="7"/>
      <c r="D16" s="7"/>
      <c r="E16" s="9">
        <f t="shared" si="4"/>
        <v>0</v>
      </c>
      <c r="F16" s="9">
        <f t="shared" si="5"/>
        <v>0</v>
      </c>
      <c r="G16" s="2"/>
      <c r="K16"/>
      <c r="L16"/>
      <c r="M16"/>
    </row>
    <row r="17" spans="1:13" ht="15.6" x14ac:dyDescent="0.3">
      <c r="A17" s="8" t="s">
        <v>38</v>
      </c>
      <c r="B17" s="9">
        <v>1</v>
      </c>
      <c r="C17" s="7"/>
      <c r="D17" s="7"/>
      <c r="E17" s="9">
        <f t="shared" ref="E17:E18" si="6">(C17-D17)</f>
        <v>0</v>
      </c>
      <c r="F17" s="9">
        <f t="shared" ref="F17:F18" si="7">E17*B17</f>
        <v>0</v>
      </c>
      <c r="G17" s="2"/>
      <c r="K17"/>
      <c r="L17"/>
      <c r="M17"/>
    </row>
    <row r="18" spans="1:13" ht="15.6" x14ac:dyDescent="0.3">
      <c r="A18" s="8" t="s">
        <v>39</v>
      </c>
      <c r="B18" s="9">
        <v>1</v>
      </c>
      <c r="C18" s="7"/>
      <c r="D18" s="7"/>
      <c r="E18" s="9">
        <f t="shared" si="6"/>
        <v>0</v>
      </c>
      <c r="F18" s="9">
        <f t="shared" si="7"/>
        <v>0</v>
      </c>
      <c r="G18" s="2"/>
      <c r="K18"/>
      <c r="L18"/>
      <c r="M18"/>
    </row>
    <row r="19" spans="1:13" ht="15.6" x14ac:dyDescent="0.3">
      <c r="A19" s="8" t="s">
        <v>40</v>
      </c>
      <c r="B19" s="9">
        <v>1</v>
      </c>
      <c r="C19" s="7"/>
      <c r="D19" s="7"/>
      <c r="E19" s="9">
        <f t="shared" ref="E19" si="8">(C19-D19)</f>
        <v>0</v>
      </c>
      <c r="F19" s="9">
        <f t="shared" ref="F19" si="9">E19*B19</f>
        <v>0</v>
      </c>
      <c r="G19" s="2"/>
      <c r="K19"/>
      <c r="L19"/>
      <c r="M19"/>
    </row>
    <row r="20" spans="1:13" ht="15.6" x14ac:dyDescent="0.3">
      <c r="A20" s="10" t="s">
        <v>12</v>
      </c>
      <c r="B20" s="11"/>
      <c r="C20" s="12"/>
      <c r="D20" s="12"/>
      <c r="E20" s="12"/>
      <c r="F20" s="12"/>
      <c r="G20" s="2"/>
      <c r="K20"/>
      <c r="L20"/>
      <c r="M20"/>
    </row>
    <row r="21" spans="1:13" ht="15.6" x14ac:dyDescent="0.3">
      <c r="A21" s="24" t="s">
        <v>13</v>
      </c>
      <c r="B21" s="9">
        <v>1</v>
      </c>
      <c r="C21" s="7"/>
      <c r="D21" s="7"/>
      <c r="E21" s="9">
        <f t="shared" si="0"/>
        <v>0</v>
      </c>
      <c r="F21" s="9">
        <f t="shared" si="1"/>
        <v>0</v>
      </c>
      <c r="G21" s="2"/>
      <c r="K21"/>
      <c r="L21"/>
      <c r="M21"/>
    </row>
    <row r="22" spans="1:13" ht="15.6" x14ac:dyDescent="0.3">
      <c r="A22" s="10" t="s">
        <v>14</v>
      </c>
      <c r="B22" s="11"/>
      <c r="C22" s="12"/>
      <c r="D22" s="12"/>
      <c r="E22" s="12"/>
      <c r="F22" s="12"/>
      <c r="G22" s="2"/>
      <c r="K22"/>
      <c r="L22"/>
      <c r="M22"/>
    </row>
    <row r="23" spans="1:13" ht="15.6" x14ac:dyDescent="0.3">
      <c r="A23" s="8" t="s">
        <v>41</v>
      </c>
      <c r="B23" s="9">
        <v>1</v>
      </c>
      <c r="C23" s="7"/>
      <c r="D23" s="7"/>
      <c r="E23" s="9">
        <f t="shared" si="0"/>
        <v>0</v>
      </c>
      <c r="F23" s="9">
        <f t="shared" si="1"/>
        <v>0</v>
      </c>
      <c r="G23" s="2"/>
      <c r="K23"/>
      <c r="L23"/>
      <c r="M23"/>
    </row>
    <row r="24" spans="1:13" ht="15.6" x14ac:dyDescent="0.3">
      <c r="A24" s="10" t="s">
        <v>16</v>
      </c>
      <c r="B24" s="11"/>
      <c r="C24" s="12"/>
      <c r="D24" s="12"/>
      <c r="E24" s="12"/>
      <c r="F24" s="12"/>
      <c r="G24" s="2"/>
      <c r="K24"/>
      <c r="L24"/>
      <c r="M24"/>
    </row>
    <row r="25" spans="1:13" ht="15.6" x14ac:dyDescent="0.3">
      <c r="A25" s="8" t="s">
        <v>17</v>
      </c>
      <c r="B25" s="9">
        <v>1</v>
      </c>
      <c r="C25" s="7"/>
      <c r="D25" s="7"/>
      <c r="E25" s="9">
        <f t="shared" si="0"/>
        <v>0</v>
      </c>
      <c r="F25" s="9">
        <f t="shared" si="1"/>
        <v>0</v>
      </c>
      <c r="G25" s="2"/>
      <c r="K25"/>
      <c r="L25"/>
      <c r="M25"/>
    </row>
    <row r="26" spans="1:13" ht="15.6" x14ac:dyDescent="0.3">
      <c r="A26" s="8" t="s">
        <v>42</v>
      </c>
      <c r="B26" s="9">
        <v>2</v>
      </c>
      <c r="C26" s="7"/>
      <c r="D26" s="7"/>
      <c r="E26" s="9">
        <f t="shared" ref="E26" si="10">(C26-D26)</f>
        <v>0</v>
      </c>
      <c r="F26" s="9">
        <f t="shared" ref="F26" si="11">E26*B26</f>
        <v>0</v>
      </c>
      <c r="G26" s="2"/>
      <c r="K26"/>
      <c r="L26"/>
      <c r="M26"/>
    </row>
    <row r="27" spans="1:13" ht="15.6" x14ac:dyDescent="0.3">
      <c r="A27" s="8" t="s">
        <v>43</v>
      </c>
      <c r="B27" s="9">
        <v>1</v>
      </c>
      <c r="C27" s="7"/>
      <c r="D27" s="7"/>
      <c r="E27" s="9">
        <f t="shared" ref="E27" si="12">(C27-D27)</f>
        <v>0</v>
      </c>
      <c r="F27" s="9">
        <f t="shared" ref="F27" si="13">E27*B27</f>
        <v>0</v>
      </c>
      <c r="G27" s="2"/>
      <c r="K27"/>
      <c r="L27"/>
      <c r="M27"/>
    </row>
    <row r="28" spans="1:13" ht="15.6" x14ac:dyDescent="0.3">
      <c r="A28" s="8" t="s">
        <v>18</v>
      </c>
      <c r="B28" s="9">
        <v>1</v>
      </c>
      <c r="C28" s="7"/>
      <c r="D28" s="7"/>
      <c r="E28" s="9">
        <f t="shared" si="0"/>
        <v>0</v>
      </c>
      <c r="F28" s="9">
        <f t="shared" si="1"/>
        <v>0</v>
      </c>
      <c r="G28" s="2"/>
      <c r="K28"/>
      <c r="L28"/>
      <c r="M28"/>
    </row>
    <row r="29" spans="1:13" x14ac:dyDescent="0.3">
      <c r="A29" s="13" t="s">
        <v>19</v>
      </c>
      <c r="B29" s="14"/>
      <c r="C29" s="13"/>
      <c r="D29" s="13"/>
      <c r="E29" s="13"/>
      <c r="F29" s="13"/>
      <c r="M29"/>
    </row>
    <row r="30" spans="1:13" x14ac:dyDescent="0.3">
      <c r="A30" s="7" t="s">
        <v>20</v>
      </c>
      <c r="B30" s="15">
        <v>1</v>
      </c>
      <c r="C30" s="7"/>
      <c r="D30" s="16"/>
      <c r="E30" s="9">
        <f t="shared" si="0"/>
        <v>0</v>
      </c>
      <c r="F30" s="9">
        <f t="shared" si="1"/>
        <v>0</v>
      </c>
      <c r="M30"/>
    </row>
    <row r="31" spans="1:13" x14ac:dyDescent="0.3">
      <c r="A31" s="7" t="s">
        <v>21</v>
      </c>
      <c r="B31" s="15">
        <v>1</v>
      </c>
      <c r="C31" s="7"/>
      <c r="D31" s="16"/>
      <c r="E31" s="9">
        <f t="shared" si="0"/>
        <v>0</v>
      </c>
      <c r="F31" s="9">
        <f t="shared" si="1"/>
        <v>0</v>
      </c>
      <c r="M31"/>
    </row>
    <row r="32" spans="1:13" x14ac:dyDescent="0.3">
      <c r="A32" s="7" t="s">
        <v>22</v>
      </c>
      <c r="B32" s="15">
        <v>1</v>
      </c>
      <c r="C32" s="7"/>
      <c r="D32" s="16"/>
      <c r="E32" s="9">
        <f t="shared" si="0"/>
        <v>0</v>
      </c>
      <c r="F32" s="9">
        <f t="shared" si="1"/>
        <v>0</v>
      </c>
      <c r="M32"/>
    </row>
    <row r="33" spans="1:13" x14ac:dyDescent="0.3">
      <c r="A33" s="13" t="s">
        <v>23</v>
      </c>
      <c r="B33" s="14"/>
      <c r="C33" s="13"/>
      <c r="D33" s="13"/>
      <c r="E33" s="13"/>
      <c r="F33" s="13"/>
      <c r="M33"/>
    </row>
    <row r="34" spans="1:13" x14ac:dyDescent="0.3">
      <c r="A34" s="7" t="s">
        <v>24</v>
      </c>
      <c r="B34" s="15">
        <v>1</v>
      </c>
      <c r="C34" s="7"/>
      <c r="D34" s="16"/>
      <c r="E34" s="9">
        <f t="shared" si="0"/>
        <v>0</v>
      </c>
      <c r="F34" s="9">
        <f t="shared" si="1"/>
        <v>0</v>
      </c>
      <c r="M34"/>
    </row>
    <row r="35" spans="1:13" x14ac:dyDescent="0.3">
      <c r="A35" s="13" t="s">
        <v>25</v>
      </c>
      <c r="B35" s="14"/>
      <c r="C35" s="13"/>
      <c r="D35" s="13"/>
      <c r="E35" s="13"/>
      <c r="F35" s="13"/>
      <c r="M35"/>
    </row>
    <row r="36" spans="1:13" x14ac:dyDescent="0.3">
      <c r="A36" s="7" t="s">
        <v>26</v>
      </c>
      <c r="B36" s="15">
        <v>1</v>
      </c>
      <c r="C36" s="7"/>
      <c r="D36" s="16"/>
      <c r="E36" s="9">
        <f t="shared" si="0"/>
        <v>0</v>
      </c>
      <c r="F36" s="9">
        <f t="shared" si="1"/>
        <v>0</v>
      </c>
      <c r="M36"/>
    </row>
    <row r="37" spans="1:13" x14ac:dyDescent="0.3">
      <c r="A37" s="17" t="s">
        <v>27</v>
      </c>
      <c r="B37" s="15">
        <v>1</v>
      </c>
      <c r="C37" s="18"/>
      <c r="D37" s="19"/>
      <c r="E37" s="9">
        <f t="shared" si="0"/>
        <v>0</v>
      </c>
      <c r="F37" s="9">
        <f t="shared" si="1"/>
        <v>0</v>
      </c>
      <c r="M37"/>
    </row>
    <row r="38" spans="1:13" ht="18" x14ac:dyDescent="0.35">
      <c r="C38" s="25" t="s">
        <v>28</v>
      </c>
      <c r="D38" s="26"/>
      <c r="E38" s="27"/>
      <c r="F38" s="20">
        <f>SUM(F6:F37)</f>
        <v>0</v>
      </c>
    </row>
    <row r="39" spans="1:13" ht="18" x14ac:dyDescent="0.35">
      <c r="C39" s="23"/>
      <c r="E39" s="21"/>
      <c r="F39" s="21"/>
    </row>
    <row r="56" spans="3:3" x14ac:dyDescent="0.3">
      <c r="C56"/>
    </row>
    <row r="73" spans="4:6" x14ac:dyDescent="0.3">
      <c r="D73" s="1"/>
      <c r="E73" s="4"/>
      <c r="F73" s="4"/>
    </row>
    <row r="74" spans="4:6" x14ac:dyDescent="0.3">
      <c r="D74" s="1"/>
    </row>
    <row r="75" spans="4:6" x14ac:dyDescent="0.3">
      <c r="D75" s="1"/>
    </row>
    <row r="76" spans="4:6" x14ac:dyDescent="0.3">
      <c r="D76" s="1"/>
    </row>
    <row r="77" spans="4:6" x14ac:dyDescent="0.3">
      <c r="D77" s="1"/>
    </row>
    <row r="78" spans="4:6" x14ac:dyDescent="0.3">
      <c r="D78" s="1"/>
    </row>
    <row r="79" spans="4:6" x14ac:dyDescent="0.3">
      <c r="D79" s="1"/>
    </row>
    <row r="237" spans="3:3" x14ac:dyDescent="0.3">
      <c r="C237" s="1">
        <v>1</v>
      </c>
    </row>
    <row r="238" spans="3:3" x14ac:dyDescent="0.3">
      <c r="C238" s="1">
        <v>1</v>
      </c>
    </row>
    <row r="239" spans="3:3" x14ac:dyDescent="0.3">
      <c r="C239" s="1">
        <v>8</v>
      </c>
    </row>
    <row r="240" spans="3:3" x14ac:dyDescent="0.3">
      <c r="C240" s="1">
        <v>2</v>
      </c>
    </row>
    <row r="241" spans="3:3" x14ac:dyDescent="0.3">
      <c r="C241" s="1">
        <v>2</v>
      </c>
    </row>
    <row r="242" spans="3:3" x14ac:dyDescent="0.3">
      <c r="C242" s="1">
        <v>3</v>
      </c>
    </row>
    <row r="243" spans="3:3" x14ac:dyDescent="0.3">
      <c r="C243" s="1">
        <v>1</v>
      </c>
    </row>
    <row r="244" spans="3:3" x14ac:dyDescent="0.3">
      <c r="C244" s="1">
        <v>1</v>
      </c>
    </row>
    <row r="245" spans="3:3" x14ac:dyDescent="0.3">
      <c r="C245" s="1">
        <v>1</v>
      </c>
    </row>
    <row r="246" spans="3:3" x14ac:dyDescent="0.3">
      <c r="C246" s="1">
        <v>3</v>
      </c>
    </row>
    <row r="247" spans="3:3" x14ac:dyDescent="0.3">
      <c r="C247" s="1">
        <v>4</v>
      </c>
    </row>
  </sheetData>
  <mergeCells count="2">
    <mergeCell ref="A2:F2"/>
    <mergeCell ref="C38:E38"/>
  </mergeCells>
  <pageMargins left="0.70866141732283472" right="0.70866141732283472" top="0.59055118110236227" bottom="0.55118110236220474" header="0.31496062992125984" footer="0.31496062992125984"/>
  <pageSetup paperSize="9" scale="57" fitToHeight="0" orientation="portrait" r:id="rId1"/>
  <headerFooter>
    <oddHeader>&amp;CMarché audiovisuel 2026 - BPU - Lot 2- Hoche 2-Matériel de diffusion et de captation</oddHead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B91B-65B5-4105-B369-9E35B4DEE604}">
  <dimension ref="A1:H4"/>
  <sheetViews>
    <sheetView workbookViewId="0">
      <selection activeCell="I3" sqref="I3"/>
    </sheetView>
  </sheetViews>
  <sheetFormatPr baseColWidth="10" defaultColWidth="9.109375" defaultRowHeight="14.4" x14ac:dyDescent="0.3"/>
  <cols>
    <col min="5" max="5" width="12.109375" customWidth="1"/>
  </cols>
  <sheetData>
    <row r="1" spans="1:8" ht="21.6" customHeight="1" x14ac:dyDescent="0.3">
      <c r="A1" s="31"/>
      <c r="B1" s="31"/>
      <c r="C1" s="31"/>
      <c r="D1" s="31"/>
      <c r="E1" s="31"/>
      <c r="F1" s="37" t="s">
        <v>28</v>
      </c>
      <c r="G1" s="38"/>
      <c r="H1" s="38"/>
    </row>
    <row r="2" spans="1:8" ht="46.2" customHeight="1" x14ac:dyDescent="0.3">
      <c r="A2" s="32" t="s">
        <v>45</v>
      </c>
      <c r="B2" s="32"/>
      <c r="C2" s="32"/>
      <c r="D2" s="32"/>
      <c r="E2" s="32"/>
      <c r="F2" s="33">
        <f>'DQE ESTIMATION 1'!F27</f>
        <v>0</v>
      </c>
      <c r="G2" s="33"/>
      <c r="H2" s="33"/>
    </row>
    <row r="3" spans="1:8" ht="43.2" customHeight="1" x14ac:dyDescent="0.3">
      <c r="A3" s="34" t="s">
        <v>46</v>
      </c>
      <c r="B3" s="35"/>
      <c r="C3" s="35"/>
      <c r="D3" s="35"/>
      <c r="E3" s="36"/>
      <c r="F3" s="33">
        <f>'DQE ESTIMATION 2'!F38</f>
        <v>0</v>
      </c>
      <c r="G3" s="33"/>
      <c r="H3" s="33"/>
    </row>
    <row r="4" spans="1:8" x14ac:dyDescent="0.3">
      <c r="A4" s="39" t="s">
        <v>44</v>
      </c>
      <c r="B4" s="39"/>
      <c r="C4" s="39"/>
      <c r="D4" s="39"/>
      <c r="E4" s="39"/>
      <c r="F4" s="40">
        <f>SUM(F2:H3)</f>
        <v>0</v>
      </c>
      <c r="G4" s="40"/>
      <c r="H4" s="40"/>
    </row>
  </sheetData>
  <mergeCells count="7">
    <mergeCell ref="F1:H1"/>
    <mergeCell ref="A2:E2"/>
    <mergeCell ref="A3:E3"/>
    <mergeCell ref="A4:E4"/>
    <mergeCell ref="F2:H2"/>
    <mergeCell ref="F4:H4"/>
    <mergeCell ref="F3:H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EAEE1E4BC8764C94335008DBE2E5BA" ma:contentTypeVersion="9" ma:contentTypeDescription="Crée un document." ma:contentTypeScope="" ma:versionID="ebea6b52e94f21929fd9dd40245c0b77">
  <xsd:schema xmlns:xsd="http://www.w3.org/2001/XMLSchema" xmlns:xs="http://www.w3.org/2001/XMLSchema" xmlns:p="http://schemas.microsoft.com/office/2006/metadata/properties" xmlns:ns2="8b9c3c2c-d5d2-4ac9-aca1-5f7a6b9f38f8" xmlns:ns3="9ae1a54a-78be-4b35-9a1f-276d1f3eeec8" targetNamespace="http://schemas.microsoft.com/office/2006/metadata/properties" ma:root="true" ma:fieldsID="b082c63506c857a3b9e3ef7c3c85b24e" ns2:_="" ns3:_="">
    <xsd:import namespace="8b9c3c2c-d5d2-4ac9-aca1-5f7a6b9f38f8"/>
    <xsd:import namespace="9ae1a54a-78be-4b35-9a1f-276d1f3e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c3c2c-d5d2-4ac9-aca1-5f7a6b9f3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93112b5-329c-44a4-9867-27501ed20e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a54a-78be-4b35-9a1f-276d1f3eee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e99954-1a6f-414b-ae5e-b8dd7c8b9883}" ma:internalName="TaxCatchAll" ma:showField="CatchAllData" ma:web="9ae1a54a-78be-4b35-9a1f-276d1f3eee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e1a54a-78be-4b35-9a1f-276d1f3eeec8" xsi:nil="true"/>
    <lcf76f155ced4ddcb4097134ff3c332f xmlns="8b9c3c2c-d5d2-4ac9-aca1-5f7a6b9f3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C8659D-21D3-417A-9524-9FADFF5D3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c3c2c-d5d2-4ac9-aca1-5f7a6b9f38f8"/>
    <ds:schemaRef ds:uri="9ae1a54a-78be-4b35-9a1f-276d1f3ee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D817CE-D944-474F-AD45-D72FAE1802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4FB1DA-5D27-474D-92DC-61A2203CE754}">
  <ds:schemaRefs>
    <ds:schemaRef ds:uri="http://schemas.microsoft.com/office/2006/metadata/properties"/>
    <ds:schemaRef ds:uri="http://schemas.microsoft.com/office/infopath/2007/PartnerControls"/>
    <ds:schemaRef ds:uri="9ae1a54a-78be-4b35-9a1f-276d1f3eeec8"/>
    <ds:schemaRef ds:uri="8b9c3c2c-d5d2-4ac9-aca1-5f7a6b9f38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DQE ESTIMATION 1</vt:lpstr>
      <vt:lpstr>DQE ESTIMATION 2</vt:lpstr>
      <vt:lpstr>TOTAL DCE LOT2</vt:lpstr>
      <vt:lpstr>'DQE ESTIMATION 1'!Zone_d_impression</vt:lpstr>
      <vt:lpstr>'DQE ESTIMATION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Jekal</dc:creator>
  <cp:keywords/>
  <dc:description/>
  <cp:lastModifiedBy>Caroline Feuillade</cp:lastModifiedBy>
  <cp:revision/>
  <dcterms:created xsi:type="dcterms:W3CDTF">2019-03-08T12:17:53Z</dcterms:created>
  <dcterms:modified xsi:type="dcterms:W3CDTF">2026-03-25T15:44:07Z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0x0101008DEAEE1E4BC8764C94335008DBE2E5BA</vt:lpwstr>
  </property>
  <property fmtid="{D5CDD505-2E9C-101B-9397-08002B2CF9AE}" pid="3" name="MediaServiceImageTags">
    <vt:lpwstr/>
  </property>
</Properties>
</file>